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Лист1!$A$1:$L$30</definedName>
  </definedNames>
  <calcPr calcId="145621"/>
</workbook>
</file>

<file path=xl/calcChain.xml><?xml version="1.0" encoding="utf-8"?>
<calcChain xmlns="http://schemas.openxmlformats.org/spreadsheetml/2006/main">
  <c r="G14" i="1" l="1"/>
  <c r="K13" i="1"/>
  <c r="I13" i="1"/>
  <c r="J13" i="1" s="1"/>
  <c r="K12" i="1"/>
  <c r="J12" i="1" s="1"/>
  <c r="I12" i="1"/>
  <c r="K11" i="1"/>
  <c r="K14" i="1" s="1"/>
  <c r="I11" i="1"/>
  <c r="I14" i="1" s="1"/>
  <c r="J11" i="1" l="1"/>
  <c r="J14" i="1" s="1"/>
</calcChain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<sst xmlns="http://schemas.openxmlformats.org/spreadsheetml/2006/main" count="44" uniqueCount="41">
  <si>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</si>
  <si>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</si>
  <si>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</si>
  <si>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</si>
  <si>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</si>
  <si>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</si>
  <si>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</si>
  <si>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</si>
  <si>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</si>
  <si>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</si>
  <si>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</si>
  <si>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</si>
  <si>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</si>
  <si>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</si>
  <si>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</si>
  <si>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</si>
  <si>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</si>
  <si>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</si>
  <si>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</si>
  <si>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</si>
  <si>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</si>
  <si>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</si>
  <si>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</si>
  <si>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</si>
  <si>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</si>
  <si>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</si>
  <si>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</si>
  <si>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</si>
  <si>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</si>
  <si>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</si>
  <si>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</si>
  <si>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Инвентарный номер</t>
  </si>
  <si>
    <t>ЛОТ № СНГ - НВЛ - 08/06.21</t>
  </si>
  <si>
    <t>Нефтепромысловое оборудование</t>
  </si>
  <si>
    <t>Система штанг.комплект.длинноход.-сер.800 (насосная установка Rotaflex-800)</t>
  </si>
  <si>
    <t xml:space="preserve"> 24-0132060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</si>
  <si>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 </t>
  </si>
  <si>
    <t>24-0132061</t>
  </si>
  <si>
    <t>Система штанг.комплект.длинноход. сер.800 (насосная установка Rotaflex-800)</t>
  </si>
  <si>
    <t>24-0143741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</si>
  <si>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(нефтепромысловое оборудование)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</si>
</sst>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view="pageBreakPreview" zoomScale="70" zoomScaleNormal="60" zoomScaleSheetLayoutView="70" workbookViewId="0">
      <selection activeCell="A8" sqref="A8:L8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7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57" t="s">
        <v>11</v>
      </c>
      <c r="C3" s="57"/>
      <c r="D3" s="57"/>
      <c r="E3" s="57"/>
      <c r="F3" s="57"/>
      <c r="G3" s="57"/>
      <c r="H3" s="27"/>
      <c r="I3" s="26"/>
      <c r="J3" s="12"/>
    </row>
    <row r="4" spans="1:19" s="14" customFormat="1" ht="26.25" x14ac:dyDescent="0.25">
      <c r="A4" s="9"/>
      <c r="B4" s="11"/>
      <c r="C4" s="54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58" t="s">
        <v>20</v>
      </c>
      <c r="C5" s="58"/>
      <c r="D5" s="58"/>
      <c r="E5" s="58"/>
      <c r="F5" s="58"/>
      <c r="G5" s="58"/>
      <c r="H5" s="58"/>
      <c r="I5" s="58"/>
      <c r="J5" s="58"/>
    </row>
    <row r="6" spans="1:19" s="16" customFormat="1" x14ac:dyDescent="0.25"/>
    <row r="7" spans="1:19" s="16" customFormat="1" ht="22.5" x14ac:dyDescent="0.3">
      <c r="A7" s="59" t="s">
        <v>32</v>
      </c>
      <c r="B7" s="59"/>
      <c r="C7" s="59"/>
      <c r="D7" s="59"/>
      <c r="E7" s="59"/>
      <c r="F7" s="59"/>
      <c r="G7" s="59"/>
      <c r="H7" s="59"/>
      <c r="I7" s="59"/>
      <c r="J7" s="59"/>
    </row>
    <row r="8" spans="1:19" s="17" customFormat="1" ht="34.5" customHeight="1" x14ac:dyDescent="0.3">
      <c r="A8" s="62" t="s">
        <v>40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9" s="17" customFormat="1" ht="18.75" customHeigh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9" s="37" customFormat="1" ht="78" customHeight="1" x14ac:dyDescent="0.3">
      <c r="A10" s="25" t="s">
        <v>26</v>
      </c>
      <c r="B10" s="25" t="s">
        <v>0</v>
      </c>
      <c r="C10" s="25" t="s">
        <v>17</v>
      </c>
      <c r="D10" s="36" t="s">
        <v>31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24</v>
      </c>
      <c r="J10" s="25" t="s">
        <v>21</v>
      </c>
      <c r="K10" s="28" t="s">
        <v>25</v>
      </c>
      <c r="L10" s="25" t="s">
        <v>19</v>
      </c>
    </row>
    <row r="11" spans="1:19" s="18" customFormat="1" ht="55.5" customHeight="1" x14ac:dyDescent="0.25">
      <c r="A11" s="63" t="s">
        <v>33</v>
      </c>
      <c r="B11" s="35">
        <v>1</v>
      </c>
      <c r="C11" s="29" t="s">
        <v>34</v>
      </c>
      <c r="D11" s="34" t="s">
        <v>35</v>
      </c>
      <c r="E11" s="66" t="s">
        <v>36</v>
      </c>
      <c r="F11" s="30" t="s">
        <v>22</v>
      </c>
      <c r="G11" s="38">
        <v>1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67" t="s">
        <v>23</v>
      </c>
    </row>
    <row r="12" spans="1:19" s="18" customFormat="1" ht="55.5" customHeight="1" x14ac:dyDescent="0.25">
      <c r="A12" s="64"/>
      <c r="B12" s="35">
        <v>2</v>
      </c>
      <c r="C12" s="29" t="s">
        <v>34</v>
      </c>
      <c r="D12" s="34" t="s">
        <v>37</v>
      </c>
      <c r="E12" s="64"/>
      <c r="F12" s="30" t="s">
        <v>22</v>
      </c>
      <c r="G12" s="38">
        <v>1</v>
      </c>
      <c r="H12" s="20"/>
      <c r="I12" s="20">
        <f>ROUND(H12*G12,2)</f>
        <v>0</v>
      </c>
      <c r="J12" s="20">
        <f>K12-I12</f>
        <v>0</v>
      </c>
      <c r="K12" s="20">
        <f>ROUND(H12*G12*1.2,2)</f>
        <v>0</v>
      </c>
      <c r="L12" s="68"/>
    </row>
    <row r="13" spans="1:19" s="18" customFormat="1" ht="55.5" customHeight="1" x14ac:dyDescent="0.25">
      <c r="A13" s="65"/>
      <c r="B13" s="35">
        <v>3</v>
      </c>
      <c r="C13" s="29" t="s">
        <v>38</v>
      </c>
      <c r="D13" s="34" t="s">
        <v>39</v>
      </c>
      <c r="E13" s="65"/>
      <c r="F13" s="30" t="s">
        <v>22</v>
      </c>
      <c r="G13" s="38">
        <v>1</v>
      </c>
      <c r="H13" s="20"/>
      <c r="I13" s="20">
        <f>ROUND(H13*G13,2)</f>
        <v>0</v>
      </c>
      <c r="J13" s="20">
        <f>K13-I13</f>
        <v>0</v>
      </c>
      <c r="K13" s="20">
        <f>ROUND(H13*G13*1.2,2)</f>
        <v>0</v>
      </c>
      <c r="L13" s="69"/>
    </row>
    <row r="14" spans="1:19" s="45" customFormat="1" ht="35.25" customHeight="1" x14ac:dyDescent="0.3">
      <c r="A14" s="39"/>
      <c r="B14" s="39"/>
      <c r="C14" s="40" t="s">
        <v>2</v>
      </c>
      <c r="D14" s="41"/>
      <c r="E14" s="31"/>
      <c r="F14" s="42"/>
      <c r="G14" s="43">
        <f>SUM(G11:G13)</f>
        <v>3</v>
      </c>
      <c r="H14" s="44"/>
      <c r="I14" s="44">
        <f t="shared" ref="I14:K14" si="0">SUM(I11:I13)</f>
        <v>0</v>
      </c>
      <c r="J14" s="44">
        <f t="shared" si="0"/>
        <v>0</v>
      </c>
      <c r="K14" s="44">
        <f t="shared" si="0"/>
        <v>0</v>
      </c>
      <c r="L14" s="35"/>
    </row>
    <row r="15" spans="1:19" s="33" customFormat="1" ht="32.25" customHeight="1" x14ac:dyDescent="0.3">
      <c r="A15" s="46" t="s">
        <v>27</v>
      </c>
      <c r="B15" s="47"/>
      <c r="C15" s="47"/>
      <c r="D15" s="48"/>
      <c r="O15" s="49"/>
      <c r="P15" s="50"/>
      <c r="Q15" s="51"/>
      <c r="R15" s="51"/>
      <c r="S15" s="51"/>
    </row>
    <row r="16" spans="1:19" ht="18.75" x14ac:dyDescent="0.3">
      <c r="A16" s="33"/>
      <c r="B16" s="33"/>
      <c r="C16" s="33"/>
      <c r="D16" s="56"/>
      <c r="E16" s="33"/>
      <c r="F16" s="33"/>
      <c r="G16" s="33"/>
      <c r="H16" s="33"/>
      <c r="I16" s="33"/>
      <c r="J16" s="33"/>
      <c r="K16" s="33"/>
      <c r="L16" s="33"/>
    </row>
    <row r="17" spans="1:11" s="17" customFormat="1" ht="23.25" x14ac:dyDescent="0.25">
      <c r="A17" s="3" t="s">
        <v>29</v>
      </c>
      <c r="B17" s="11"/>
      <c r="C17" s="11"/>
      <c r="D17" s="11"/>
      <c r="E17" s="11"/>
      <c r="F17" s="11"/>
      <c r="G17" s="11"/>
      <c r="H17" s="11"/>
      <c r="I17" s="11"/>
      <c r="K17" s="18"/>
    </row>
    <row r="18" spans="1:11" s="17" customFormat="1" ht="48" customHeight="1" x14ac:dyDescent="0.25">
      <c r="A18" s="60" t="s">
        <v>30</v>
      </c>
      <c r="B18" s="60"/>
      <c r="C18" s="60"/>
      <c r="D18" s="60"/>
      <c r="E18" s="60"/>
      <c r="F18" s="60"/>
      <c r="G18" s="61"/>
      <c r="H18" s="61"/>
      <c r="I18" s="61"/>
      <c r="J18" s="61"/>
      <c r="K18" s="1"/>
    </row>
    <row r="19" spans="1:11" x14ac:dyDescent="0.25">
      <c r="A19" s="32"/>
      <c r="B19" s="32"/>
      <c r="C19" s="32"/>
      <c r="D19" s="32"/>
      <c r="E19" s="32"/>
    </row>
    <row r="20" spans="1:11" s="3" customFormat="1" ht="18.75" x14ac:dyDescent="0.25">
      <c r="A20" s="3" t="s">
        <v>3</v>
      </c>
    </row>
    <row r="21" spans="1:11" s="3" customFormat="1" ht="18.75" x14ac:dyDescent="0.25">
      <c r="A21" s="2" t="s">
        <v>4</v>
      </c>
    </row>
    <row r="22" spans="1:11" s="3" customFormat="1" ht="20.25" x14ac:dyDescent="0.25">
      <c r="A22" s="7"/>
      <c r="B22" s="2"/>
    </row>
    <row r="23" spans="1:11" s="3" customFormat="1" ht="20.25" x14ac:dyDescent="0.25">
      <c r="A23" s="7"/>
      <c r="B23" s="2"/>
    </row>
    <row r="24" spans="1:11" s="3" customFormat="1" ht="18.75" x14ac:dyDescent="0.25">
      <c r="C24" s="4"/>
      <c r="D24" s="2"/>
    </row>
    <row r="25" spans="1:11" s="3" customFormat="1" ht="18.75" x14ac:dyDescent="0.3">
      <c r="B25" s="3" t="s">
        <v>28</v>
      </c>
      <c r="C25" s="19"/>
      <c r="D25" s="5" t="s">
        <v>5</v>
      </c>
    </row>
    <row r="26" spans="1:11" s="23" customFormat="1" ht="18.75" x14ac:dyDescent="0.25">
      <c r="C26" s="22" t="s">
        <v>6</v>
      </c>
      <c r="D26" s="21"/>
      <c r="E26" s="52" t="s">
        <v>7</v>
      </c>
      <c r="F26" s="23" t="s">
        <v>13</v>
      </c>
    </row>
    <row r="27" spans="1:11" s="3" customFormat="1" ht="18.75" x14ac:dyDescent="0.25">
      <c r="D27" s="2"/>
    </row>
    <row r="28" spans="1:11" s="3" customFormat="1" ht="18.75" x14ac:dyDescent="0.25">
      <c r="C28" s="3" t="s">
        <v>8</v>
      </c>
    </row>
    <row r="29" spans="1:11" s="3" customFormat="1" ht="18.75" x14ac:dyDescent="0.25">
      <c r="C29" s="6"/>
      <c r="E29" s="53" t="s">
        <v>9</v>
      </c>
    </row>
  </sheetData>
  <mergeCells count="8">
    <mergeCell ref="B3:G3"/>
    <mergeCell ref="B5:J5"/>
    <mergeCell ref="A7:J7"/>
    <mergeCell ref="A18:J18"/>
    <mergeCell ref="A8:L8"/>
    <mergeCell ref="A11:A13"/>
    <mergeCell ref="E11:E13"/>
    <mergeCell ref="L11:L13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2021-07-05T15:07:24Z</dcterms:modified>
</cp:coreProperties>
</file>